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Сентябрь 406" sheetId="1" r:id="rId1"/>
  </sheets>
  <definedNames>
    <definedName name="_xlnm._FilterDatabase" localSheetId="0" hidden="1">'Сентябрь 406'!$A$5:$AI$8</definedName>
    <definedName name="_xlnm.Print_Titles" localSheetId="0">'Сентябрь 406'!$4:$5</definedName>
    <definedName name="_xlnm.Print_Area" localSheetId="0">'Сентябрь 406'!$A$1:$AI$19</definedName>
  </definedNames>
  <calcPr calcId="125725"/>
</workbook>
</file>

<file path=xl/calcChain.xml><?xml version="1.0" encoding="utf-8"?>
<calcChain xmlns="http://schemas.openxmlformats.org/spreadsheetml/2006/main">
  <c r="AB6" i="1"/>
  <c r="AD6" s="1"/>
  <c r="AD7" s="1"/>
  <c r="AD8" s="1"/>
  <c r="AC6" l="1"/>
</calcChain>
</file>

<file path=xl/sharedStrings.xml><?xml version="1.0" encoding="utf-8"?>
<sst xmlns="http://schemas.openxmlformats.org/spreadsheetml/2006/main" count="60" uniqueCount="60">
  <si>
    <t>Задание №ЗЗ-Р4-7042-201377724;    СЗ №2014-1208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</si>
  <si>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</si>
  <si>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</si>
  <si>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</si>
  <si>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</si>
  <si>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</si>
  <si>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</si>
  <si>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</si>
  <si>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</si>
  <si>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</si>
  <si>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</si>
  <si>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</si>
  <si>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</si>
  <si>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</si>
  <si>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</si>
  <si>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</si>
  <si>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</si>
  <si>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</si>
  <si>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</si>
  <si>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</si>
  <si>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</si>
  <si>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</si>
  <si>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</si>
  <si>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</si>
  <si>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</si>
  <si>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</si>
  <si>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</si>
  <si>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</si>
  <si>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</si>
  <si>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</si>
  <si>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</si>
  <si>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</si>
  <si>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</si>
  <si>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</si>
  <si>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</si>
  <si>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</si>
  <si>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</si>
  <si>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36</t>
  </si>
  <si>
    <t>2.ИСУП.3802388Д1</t>
  </si>
  <si>
    <t xml:space="preserve">4VF35S02   </t>
  </si>
  <si>
    <t>Клапан предохранительный</t>
  </si>
  <si>
    <t>по типу ТД 53085-015-01</t>
  </si>
  <si>
    <t>2BIIIс</t>
  </si>
  <si>
    <t>Материалы</t>
  </si>
  <si>
    <t>1,6</t>
  </si>
  <si>
    <t>техническая вода группы А</t>
  </si>
  <si>
    <t>-</t>
  </si>
  <si>
    <t>нж</t>
  </si>
  <si>
    <t>фланцевое, с комплектом ответных фланцев, крепежа и прокладок</t>
  </si>
  <si>
    <t>по типу ТУ 26-07-321-83 ред. 2009</t>
  </si>
  <si>
    <t>R4.00136.3.0.16</t>
  </si>
  <si>
    <t>R4.00136.1.0.11</t>
  </si>
  <si>
    <t>R4.00136.8.0.11 изм. 1</t>
  </si>
  <si>
    <t>C/2</t>
  </si>
  <si>
    <t>I</t>
  </si>
  <si>
    <t>Реакторное отделение.</t>
  </si>
  <si>
    <t>Рн 0,58 МПа</t>
  </si>
  <si>
    <t>БКП 1/1</t>
  </si>
  <si>
    <t>Спецификация. Поставка клапана предохранительного для сооружения энергоблока №4 Ростовской АЭС</t>
  </si>
  <si>
    <t>Примечание. Вся фланцовая арматура поставляется в компдекте с ответными фланцами, крепежом и прокладками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</si>
</sst>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</cellStyleXfs>
  <cellXfs count="40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3" fontId="1" fillId="0" borderId="0" xfId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"/>
  <sheetViews>
    <sheetView tabSelected="1" view="pageBreakPreview" zoomScale="75" zoomScaleNormal="100" zoomScaleSheetLayoutView="75" workbookViewId="0">
      <selection activeCell="K17" sqref="K17"/>
    </sheetView>
  </sheetViews>
  <sheetFormatPr defaultRowHeight="12.75"/>
  <cols>
    <col min="1" max="1" width="4.7109375" style="29" customWidth="1"/>
    <col min="2" max="2" width="8.7109375" style="30" customWidth="1"/>
    <col min="3" max="3" width="10.5703125" style="30" customWidth="1"/>
    <col min="4" max="5" width="15.42578125" style="30" customWidth="1"/>
    <col min="6" max="6" width="6.28515625" style="29" customWidth="1"/>
    <col min="7" max="7" width="9.140625" style="29"/>
    <col min="8" max="8" width="5.140625" style="29" customWidth="1"/>
    <col min="9" max="9" width="7.42578125" style="29" customWidth="1"/>
    <col min="10" max="10" width="7.28515625" style="29" customWidth="1"/>
    <col min="11" max="11" width="8.85546875" style="29" customWidth="1"/>
    <col min="12" max="12" width="8.140625" style="29" customWidth="1"/>
    <col min="13" max="13" width="10.7109375" style="31" customWidth="1"/>
    <col min="14" max="15" width="9.140625" style="29"/>
    <col min="16" max="16" width="7.28515625" style="29" customWidth="1"/>
    <col min="17" max="17" width="7.7109375" style="29" customWidth="1"/>
    <col min="18" max="18" width="9.28515625" style="29" customWidth="1"/>
    <col min="19" max="19" width="11.28515625" style="29" customWidth="1"/>
    <col min="20" max="21" width="9.140625" style="29"/>
    <col min="22" max="22" width="6.7109375" style="29" customWidth="1"/>
    <col min="23" max="23" width="9.140625" style="29"/>
    <col min="24" max="24" width="5.7109375" style="29" customWidth="1"/>
    <col min="25" max="25" width="6.140625" style="29" customWidth="1"/>
    <col min="26" max="26" width="4.85546875" style="29" customWidth="1"/>
    <col min="27" max="29" width="11.5703125" style="31" customWidth="1"/>
    <col min="30" max="30" width="13.28515625" style="31" customWidth="1"/>
    <col min="31" max="31" width="12.28515625" style="29" customWidth="1"/>
    <col min="32" max="32" width="11.140625" style="29" customWidth="1"/>
    <col min="33" max="33" width="20" style="32" customWidth="1"/>
    <col min="34" max="34" width="12.85546875" style="29" customWidth="1"/>
    <col min="35" max="35" width="5.85546875" style="30" customWidth="1"/>
    <col min="36" max="36" width="9.85546875" style="31" customWidth="1"/>
    <col min="37" max="37" width="18.85546875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 t="s">
        <v>0</v>
      </c>
      <c r="X1"/>
      <c r="Y1"/>
      <c r="Z1"/>
      <c r="AA1"/>
      <c r="AB1"/>
      <c r="AC1"/>
      <c r="AD1"/>
      <c r="AE1"/>
      <c r="AF1"/>
      <c r="AG1" s="3"/>
      <c r="AH1"/>
      <c r="AI1" s="1"/>
      <c r="AJ1"/>
    </row>
    <row r="2" spans="1:36">
      <c r="A2"/>
      <c r="B2" s="1"/>
      <c r="C2"/>
      <c r="D2" t="s">
        <v>58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3"/>
      <c r="AH2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3"/>
      <c r="AH3"/>
      <c r="AI3" s="1"/>
      <c r="AJ3"/>
    </row>
    <row r="4" spans="1:36" ht="135" customHeight="1">
      <c r="A4" s="4" t="s">
        <v>1</v>
      </c>
      <c r="B4" s="5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5" t="s">
        <v>9</v>
      </c>
      <c r="J4" s="4" t="s">
        <v>10</v>
      </c>
      <c r="K4" s="4" t="s">
        <v>11</v>
      </c>
      <c r="L4" s="6" t="s">
        <v>12</v>
      </c>
      <c r="M4" s="7" t="s">
        <v>13</v>
      </c>
      <c r="N4" s="4" t="s">
        <v>14</v>
      </c>
      <c r="O4" s="4" t="s">
        <v>15</v>
      </c>
      <c r="P4" s="8" t="s">
        <v>16</v>
      </c>
      <c r="Q4" s="4" t="s">
        <v>17</v>
      </c>
      <c r="R4" s="9" t="s">
        <v>18</v>
      </c>
      <c r="S4" s="9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10" t="s">
        <v>27</v>
      </c>
      <c r="AB4" s="10" t="s">
        <v>28</v>
      </c>
      <c r="AC4" s="10" t="s">
        <v>29</v>
      </c>
      <c r="AD4" s="10" t="s">
        <v>30</v>
      </c>
      <c r="AE4" s="5" t="s">
        <v>31</v>
      </c>
      <c r="AF4" s="4" t="s">
        <v>32</v>
      </c>
      <c r="AG4" s="11" t="s">
        <v>33</v>
      </c>
      <c r="AH4" s="12" t="s">
        <v>34</v>
      </c>
      <c r="AI4" s="5" t="s">
        <v>35</v>
      </c>
      <c r="AJ4" s="5" t="s">
        <v>36</v>
      </c>
    </row>
    <row r="5" spans="1:36" ht="14.25" customHeight="1">
      <c r="A5" s="13">
        <v>1</v>
      </c>
      <c r="B5" s="14">
        <v>2</v>
      </c>
      <c r="C5" s="13">
        <v>3</v>
      </c>
      <c r="D5" s="14">
        <v>4</v>
      </c>
      <c r="E5" s="14"/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5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4">
        <v>28</v>
      </c>
      <c r="AB5" s="13">
        <v>29</v>
      </c>
      <c r="AC5" s="13"/>
      <c r="AD5" s="14">
        <v>30</v>
      </c>
      <c r="AE5" s="13">
        <v>31</v>
      </c>
      <c r="AF5" s="14">
        <v>32</v>
      </c>
      <c r="AG5" s="16">
        <v>33</v>
      </c>
      <c r="AH5" s="14">
        <v>35</v>
      </c>
      <c r="AI5" s="13" t="s">
        <v>37</v>
      </c>
      <c r="AJ5" s="13">
        <v>27</v>
      </c>
    </row>
    <row r="6" spans="1:36" s="23" customFormat="1" ht="127.5">
      <c r="A6" s="17">
        <v>1</v>
      </c>
      <c r="B6" s="18" t="s">
        <v>38</v>
      </c>
      <c r="C6" s="18" t="s">
        <v>39</v>
      </c>
      <c r="D6" s="36" t="s">
        <v>40</v>
      </c>
      <c r="E6" s="19" t="s">
        <v>41</v>
      </c>
      <c r="F6" s="17" t="s">
        <v>42</v>
      </c>
      <c r="G6" s="17" t="s">
        <v>43</v>
      </c>
      <c r="H6" s="17">
        <v>15</v>
      </c>
      <c r="I6" s="17" t="s">
        <v>44</v>
      </c>
      <c r="J6" s="17">
        <v>180</v>
      </c>
      <c r="K6" s="17" t="s">
        <v>45</v>
      </c>
      <c r="L6" s="17"/>
      <c r="M6" s="20">
        <v>18.5</v>
      </c>
      <c r="N6" s="17" t="s">
        <v>46</v>
      </c>
      <c r="O6" s="17"/>
      <c r="P6" s="17"/>
      <c r="Q6" s="17" t="s">
        <v>47</v>
      </c>
      <c r="R6" s="17" t="s">
        <v>48</v>
      </c>
      <c r="S6" s="17" t="s">
        <v>49</v>
      </c>
      <c r="T6" s="37" t="s">
        <v>50</v>
      </c>
      <c r="U6" s="17" t="s">
        <v>51</v>
      </c>
      <c r="V6" s="17"/>
      <c r="W6" s="17" t="s">
        <v>52</v>
      </c>
      <c r="X6" s="17" t="s">
        <v>53</v>
      </c>
      <c r="Y6" s="17" t="s">
        <v>54</v>
      </c>
      <c r="Z6" s="17">
        <v>1</v>
      </c>
      <c r="AA6" s="38"/>
      <c r="AB6" s="21">
        <f t="shared" ref="AB6" si="0">AA6*Z6</f>
        <v>0</v>
      </c>
      <c r="AC6" s="21">
        <f t="shared" ref="AC6" si="1">AB6*0.18</f>
        <v>0</v>
      </c>
      <c r="AD6" s="21">
        <f t="shared" ref="AD6" si="2">AB6*1.18</f>
        <v>0</v>
      </c>
      <c r="AE6" s="17" t="s">
        <v>55</v>
      </c>
      <c r="AF6" s="17"/>
      <c r="AG6" s="22" t="s">
        <v>56</v>
      </c>
      <c r="AH6" s="39">
        <v>42125</v>
      </c>
      <c r="AI6" s="18" t="s">
        <v>57</v>
      </c>
      <c r="AJ6" s="20">
        <v>13514.65</v>
      </c>
    </row>
    <row r="7" spans="1:36" s="23" customFormat="1">
      <c r="A7" s="24"/>
      <c r="B7" s="25"/>
      <c r="C7" s="25"/>
      <c r="D7" s="25"/>
      <c r="E7" s="25"/>
      <c r="F7" s="24"/>
      <c r="G7" s="24"/>
      <c r="H7" s="24"/>
      <c r="I7" s="24"/>
      <c r="J7" s="24"/>
      <c r="K7" s="24"/>
      <c r="L7" s="24"/>
      <c r="M7" s="26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6"/>
      <c r="AB7" s="26"/>
      <c r="AC7" s="26"/>
      <c r="AD7" s="27">
        <f>SUM(AD6:AD6)</f>
        <v>0</v>
      </c>
      <c r="AE7" s="24"/>
      <c r="AF7" s="24"/>
      <c r="AG7" s="28"/>
      <c r="AH7" s="24"/>
      <c r="AI7" s="25"/>
      <c r="AJ7" s="26"/>
    </row>
    <row r="8" spans="1:36" s="23" customFormat="1">
      <c r="A8" s="24"/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6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6"/>
      <c r="AB8" s="26"/>
      <c r="AC8" s="26"/>
      <c r="AD8" s="27">
        <f>AD7/118*18</f>
        <v>0</v>
      </c>
      <c r="AE8" s="24"/>
      <c r="AF8" s="24"/>
      <c r="AG8" s="28"/>
      <c r="AH8" s="24"/>
      <c r="AI8" s="25"/>
      <c r="AJ8" s="26"/>
    </row>
    <row r="9" spans="1:36" s="23" customFormat="1">
      <c r="A9" s="24"/>
      <c r="B9" s="25"/>
      <c r="C9" s="25"/>
      <c r="D9" s="25"/>
      <c r="E9" s="33" t="s">
        <v>59</v>
      </c>
      <c r="F9" s="24"/>
      <c r="G9" s="24"/>
      <c r="H9" s="24"/>
      <c r="I9" s="24"/>
      <c r="J9" s="24"/>
      <c r="K9" s="24"/>
      <c r="L9" s="24"/>
      <c r="M9" s="26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6"/>
      <c r="AB9" s="26"/>
      <c r="AC9" s="26"/>
      <c r="AD9" s="26"/>
      <c r="AE9" s="24"/>
      <c r="AF9" s="24"/>
      <c r="AG9" s="28"/>
      <c r="AH9" s="24"/>
      <c r="AI9" s="25"/>
      <c r="AJ9" s="26"/>
    </row>
    <row r="10" spans="1:36" s="23" customFormat="1">
      <c r="A10" s="24"/>
      <c r="B10" s="25"/>
      <c r="C10" s="25"/>
      <c r="D10" s="25"/>
      <c r="E10" s="34"/>
      <c r="F10" s="24"/>
      <c r="G10" s="24"/>
      <c r="H10" s="24"/>
      <c r="I10" s="24"/>
      <c r="J10" s="24"/>
      <c r="K10" s="24"/>
      <c r="L10" s="24"/>
      <c r="M10" s="26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6"/>
      <c r="AB10" s="26"/>
      <c r="AC10" s="26"/>
      <c r="AD10" s="26"/>
      <c r="AE10" s="24"/>
      <c r="AF10" s="24"/>
      <c r="AG10" s="28"/>
      <c r="AH10" s="24"/>
      <c r="AI10" s="25"/>
      <c r="AJ10" s="26"/>
    </row>
    <row r="11" spans="1:36" s="23" customFormat="1">
      <c r="A11" s="24"/>
      <c r="B11" s="25"/>
      <c r="C11" s="25"/>
      <c r="D11" s="25"/>
      <c r="E11" s="34"/>
      <c r="F11" s="24"/>
      <c r="G11" s="24"/>
      <c r="H11" s="24"/>
      <c r="I11" s="24"/>
      <c r="J11" s="24"/>
      <c r="K11" s="24"/>
      <c r="L11" s="24"/>
      <c r="M11" s="26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4"/>
      <c r="AF11" s="24"/>
      <c r="AG11" s="28"/>
      <c r="AH11" s="24"/>
      <c r="AI11" s="25"/>
      <c r="AJ11" s="26"/>
    </row>
    <row r="12" spans="1:36" s="23" customFormat="1">
      <c r="A12" s="24"/>
      <c r="B12" s="25"/>
      <c r="C12" s="25"/>
      <c r="D12" s="25"/>
      <c r="E12" s="34"/>
      <c r="F12" s="24"/>
      <c r="G12" s="24"/>
      <c r="H12" s="24"/>
      <c r="I12" s="24"/>
      <c r="J12" s="24"/>
      <c r="K12" s="24"/>
      <c r="L12" s="24"/>
      <c r="M12" s="26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6"/>
      <c r="AB12" s="26"/>
      <c r="AC12" s="26"/>
      <c r="AD12" s="26"/>
      <c r="AE12" s="24"/>
      <c r="AF12" s="24"/>
      <c r="AG12" s="28"/>
      <c r="AH12" s="24"/>
      <c r="AI12" s="25"/>
      <c r="AJ12" s="26"/>
    </row>
    <row r="13" spans="1:36">
      <c r="E13" s="35"/>
    </row>
    <row r="14" spans="1:36">
      <c r="E14" s="35"/>
    </row>
    <row r="15" spans="1:36">
      <c r="E15" s="35"/>
    </row>
    <row r="16" spans="1:36">
      <c r="E16" s="35"/>
    </row>
  </sheetData>
  <autoFilter ref="A5:AI8">
    <filterColumn colId="4"/>
    <filterColumn colId="28"/>
  </autoFilter>
  <pageMargins left="0.23622047244094491" right="0.11" top="0.72" bottom="0.39370078740157483" header="0.46" footer="0.19685039370078741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 406</vt:lpstr>
      <vt:lpstr>'Сентябрь 406'!Заголовки_для_печати</vt:lpstr>
      <vt:lpstr>'Сентябрь 406'!Область_печати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6697</cp:lastModifiedBy>
  <cp:lastPrinted>2014-09-08T08:22:31Z</cp:lastPrinted>
  <dcterms:created xsi:type="dcterms:W3CDTF">2014-08-29T10:53:01Z</dcterms:created>
  <dcterms:modified xsi:type="dcterms:W3CDTF">2014-10-16T06:11:25Z</dcterms:modified>
</cp:coreProperties>
</file>